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111227\"/>
    </mc:Choice>
  </mc:AlternateContent>
  <bookViews>
    <workbookView xWindow="0" yWindow="0" windowWidth="19200" windowHeight="6990"/>
  </bookViews>
  <sheets>
    <sheet name="111書單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2" i="1" l="1"/>
  <c r="I12" i="1"/>
  <c r="I11" i="1"/>
  <c r="I10" i="1"/>
  <c r="I9" i="1"/>
  <c r="I8" i="1"/>
  <c r="I7" i="1"/>
  <c r="G56" i="1" l="1"/>
  <c r="I36" i="1"/>
  <c r="I38" i="1"/>
  <c r="I37" i="1"/>
  <c r="I55" i="1"/>
  <c r="I54" i="1"/>
  <c r="I53" i="1"/>
  <c r="I52" i="1"/>
  <c r="I46" i="1"/>
  <c r="I45" i="1"/>
  <c r="I44" i="1"/>
  <c r="I43" i="1"/>
  <c r="I42" i="1"/>
  <c r="I41" i="1"/>
  <c r="I40" i="1"/>
  <c r="I39" i="1"/>
  <c r="I34" i="1"/>
  <c r="I33" i="1"/>
  <c r="I32" i="1"/>
  <c r="I31" i="1"/>
  <c r="I35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51" i="1"/>
  <c r="I14" i="1"/>
  <c r="I50" i="1"/>
  <c r="I49" i="1"/>
  <c r="I48" i="1"/>
  <c r="I47" i="1"/>
  <c r="I16" i="1"/>
  <c r="I15" i="1"/>
  <c r="I13" i="1"/>
  <c r="I6" i="1"/>
  <c r="I5" i="1" l="1"/>
  <c r="I56" i="1" l="1"/>
</calcChain>
</file>

<file path=xl/sharedStrings.xml><?xml version="1.0" encoding="utf-8"?>
<sst xmlns="http://schemas.openxmlformats.org/spreadsheetml/2006/main" count="401" uniqueCount="184">
  <si>
    <t>排序</t>
    <phoneticPr fontId="3" type="noConversion"/>
  </si>
  <si>
    <t>書名</t>
    <phoneticPr fontId="3" type="noConversion"/>
  </si>
  <si>
    <t>出版社</t>
    <phoneticPr fontId="3" type="noConversion"/>
  </si>
  <si>
    <t>出版地(國家)</t>
    <phoneticPr fontId="3" type="noConversion"/>
  </si>
  <si>
    <t>ISBN</t>
    <phoneticPr fontId="3" type="noConversion"/>
  </si>
  <si>
    <t>採購數量</t>
    <phoneticPr fontId="3" type="noConversion"/>
  </si>
  <si>
    <r>
      <rPr>
        <sz val="14"/>
        <color indexed="8"/>
        <rFont val="標楷體"/>
        <family val="4"/>
        <charset val="136"/>
      </rPr>
      <t>定價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臺幣</t>
    </r>
    <r>
      <rPr>
        <sz val="14"/>
        <color indexed="8"/>
        <rFont val="Times New Roman"/>
        <family val="1"/>
      </rPr>
      <t>)</t>
    </r>
    <phoneticPr fontId="3" type="noConversion"/>
  </si>
  <si>
    <r>
      <rPr>
        <sz val="14"/>
        <color indexed="8"/>
        <rFont val="標楷體"/>
        <family val="4"/>
        <charset val="136"/>
      </rPr>
      <t>小計</t>
    </r>
    <phoneticPr fontId="3" type="noConversion"/>
  </si>
  <si>
    <t>是否為套書</t>
    <phoneticPr fontId="3" type="noConversion"/>
  </si>
  <si>
    <t>是否含光碟</t>
    <phoneticPr fontId="3" type="noConversion"/>
  </si>
  <si>
    <t>是否為教師用書</t>
    <phoneticPr fontId="3" type="noConversion"/>
  </si>
  <si>
    <t>備註</t>
    <phoneticPr fontId="3" type="noConversion"/>
  </si>
  <si>
    <t>否</t>
    <phoneticPr fontId="2" type="noConversion"/>
  </si>
  <si>
    <t>台灣</t>
  </si>
  <si>
    <r>
      <rPr>
        <sz val="12"/>
        <color theme="1"/>
        <rFont val="標楷體"/>
        <family val="4"/>
        <charset val="136"/>
      </rPr>
      <t>小典藏出版</t>
    </r>
  </si>
  <si>
    <r>
      <rPr>
        <sz val="12"/>
        <color theme="1"/>
        <rFont val="標楷體"/>
        <family val="4"/>
        <charset val="136"/>
      </rPr>
      <t>小天下</t>
    </r>
  </si>
  <si>
    <r>
      <rPr>
        <sz val="12"/>
        <color theme="1"/>
        <rFont val="標楷體"/>
        <family val="4"/>
        <charset val="136"/>
      </rPr>
      <t>遠流</t>
    </r>
    <r>
      <rPr>
        <sz val="12"/>
        <color theme="1"/>
        <rFont val="新細明體"/>
        <family val="2"/>
        <charset val="136"/>
        <scheme val="minor"/>
      </rPr>
      <t> </t>
    </r>
  </si>
  <si>
    <t>9789869535410</t>
  </si>
  <si>
    <t>9789864793495</t>
  </si>
  <si>
    <t>9789573266112</t>
  </si>
  <si>
    <r>
      <rPr>
        <sz val="12"/>
        <color theme="1"/>
        <rFont val="標楷體"/>
        <family val="4"/>
        <charset val="136"/>
      </rPr>
      <t>步步</t>
    </r>
    <r>
      <rPr>
        <sz val="12"/>
        <color theme="1"/>
        <rFont val="新細明體"/>
        <family val="2"/>
        <charset val="136"/>
        <scheme val="minor"/>
      </rPr>
      <t> </t>
    </r>
  </si>
  <si>
    <t>9789869517751</t>
  </si>
  <si>
    <t>親子天下</t>
  </si>
  <si>
    <t>水滴文化</t>
  </si>
  <si>
    <t>親子天下 </t>
  </si>
  <si>
    <t>Walker Books</t>
  </si>
  <si>
    <t>Melanie Walsh</t>
  </si>
  <si>
    <t>世界不是方盒子：普立茲建築獎得主札哈‧哈蒂的故事</t>
  </si>
  <si>
    <t>世界的孩子，不一樣的生活：來自7個國家的7個孩子，食衣住行都不同的一天</t>
  </si>
  <si>
    <t>我的阿富汗筆友</t>
  </si>
  <si>
    <t>築地市場：從圖看魚市場的一天</t>
  </si>
  <si>
    <t>聯經出版公司</t>
    <phoneticPr fontId="2" type="noConversion"/>
  </si>
  <si>
    <t>台灣</t>
    <phoneticPr fontId="2" type="noConversion"/>
  </si>
  <si>
    <t> 金玄周, 河永植, 李昌淑, 金香錦, 康昌勳</t>
  </si>
  <si>
    <t>否</t>
    <phoneticPr fontId="2" type="noConversion"/>
  </si>
  <si>
    <t>台灣地圖</t>
    <phoneticPr fontId="2" type="noConversion"/>
  </si>
  <si>
    <t>1分鐘看地球：全球兒童瘋迷、5億人搶著看的STEAM科學動畫書（附YouTube英文影片QRcode）</t>
    <phoneticPr fontId="2" type="noConversion"/>
  </si>
  <si>
    <t>MinuteEarth</t>
    <phoneticPr fontId="2" type="noConversion"/>
  </si>
  <si>
    <t>野人</t>
  </si>
  <si>
    <t>台灣</t>
    <phoneticPr fontId="2" type="noConversion"/>
  </si>
  <si>
    <t>小樹文化</t>
    <phoneticPr fontId="2" type="noConversion"/>
  </si>
  <si>
    <t>台灣</t>
    <phoneticPr fontId="2" type="noConversion"/>
  </si>
  <si>
    <t>世界公民（盒裝套書五冊，附贈世界公民學習單）</t>
    <phoneticPr fontId="2" type="noConversion"/>
  </si>
  <si>
    <t>天氣100問：最強圖解X超酷實驗 破解一百個不可思議的氣象祕密</t>
    <phoneticPr fontId="2" type="noConversion"/>
  </si>
  <si>
    <t>親子天下</t>
    <phoneticPr fontId="2" type="noConversion"/>
  </si>
  <si>
    <t>台灣</t>
    <phoneticPr fontId="2" type="noConversion"/>
  </si>
  <si>
    <t>是</t>
    <phoneticPr fontId="2" type="noConversion"/>
  </si>
  <si>
    <t>世界是怎麼改變的？地理來解答：12張地圖告訴你影響全球的關鍵議題
Prisoners of Geography: Our World Explained in 12 Simple Maps</t>
    <phoneticPr fontId="2" type="noConversion"/>
  </si>
  <si>
    <t xml:space="preserve"> Tim Marshall, Emily Hawkins, Pippa Crane</t>
    <phoneticPr fontId="2" type="noConversion"/>
  </si>
  <si>
    <t>理財小達人系列1─4（共四冊）：一起學習個人理財、家庭理財、國家經濟、世界金融</t>
    <phoneticPr fontId="2" type="noConversion"/>
  </si>
  <si>
    <t>給中小學生的世界地理 上冊</t>
    <phoneticPr fontId="2" type="noConversion"/>
  </si>
  <si>
    <t>給中小學生的世界地理 下冊</t>
    <phoneticPr fontId="2" type="noConversion"/>
  </si>
  <si>
    <t>給中小學生的世界歷史 古文明卷</t>
    <phoneticPr fontId="2" type="noConversion"/>
  </si>
  <si>
    <t>給中小學生的世界歷史 中世紀卷</t>
    <phoneticPr fontId="2" type="noConversion"/>
  </si>
  <si>
    <t>給中小學生的世界歷史 近現代卷</t>
    <phoneticPr fontId="2" type="noConversion"/>
  </si>
  <si>
    <t> 9789869907460</t>
  </si>
  <si>
    <t>Go Go Kakao Friends世界地圖大冒險Maps (附196國世界地圖海報)</t>
    <phoneticPr fontId="2" type="noConversion"/>
  </si>
  <si>
    <t>鄭恩珠</t>
    <phoneticPr fontId="2" type="noConversion"/>
  </si>
  <si>
    <t>不求人文化</t>
  </si>
  <si>
    <t>我會跟全世界打招呼! 跟著世界地圖, 學會130多種問候語, 培養立體世界觀, 啟發語言學習興趣!</t>
    <phoneticPr fontId="2" type="noConversion"/>
  </si>
  <si>
    <t xml:space="preserve">班．漢地考特
</t>
    <phoneticPr fontId="2" type="noConversion"/>
  </si>
  <si>
    <t>世界地圖旅行</t>
    <phoneticPr fontId="2" type="noConversion"/>
  </si>
  <si>
    <t>螢火蟲出版社</t>
  </si>
  <si>
    <t>李惠晶</t>
    <phoneticPr fontId="2" type="noConversion"/>
  </si>
  <si>
    <t> 9789864797912</t>
  </si>
  <si>
    <t>孩子的第一本情緒認知小百科: 我的心情, 你的心情
All About Feelings</t>
    <phoneticPr fontId="2" type="noConversion"/>
  </si>
  <si>
    <t>小天下出版社</t>
    <phoneticPr fontId="2" type="noConversion"/>
  </si>
  <si>
    <t>孩子的第一本家庭認知小百科: 我的家, 你的家
All About Families</t>
    <phoneticPr fontId="2" type="noConversion"/>
  </si>
  <si>
    <t>小天下出版社</t>
    <phoneticPr fontId="2" type="noConversion"/>
  </si>
  <si>
    <t>Ten Things I Can Do to Help My World</t>
  </si>
  <si>
    <t>英國</t>
    <phoneticPr fontId="2" type="noConversion"/>
  </si>
  <si>
    <t>英國</t>
    <phoneticPr fontId="2" type="noConversion"/>
  </si>
  <si>
    <t>Stacy McAnulty; illustrated by David Litchfield</t>
  </si>
  <si>
    <t>Henry Holt &amp; Co</t>
    <phoneticPr fontId="2" type="noConversion"/>
  </si>
  <si>
    <t xml:space="preserve">Sun! One in a Billion (精裝本)
系列名：Our Universe
</t>
    <phoneticPr fontId="2" type="noConversion"/>
  </si>
  <si>
    <t>美國</t>
    <phoneticPr fontId="2" type="noConversion"/>
  </si>
  <si>
    <t>Various</t>
  </si>
  <si>
    <t>Twirl</t>
    <phoneticPr fontId="2" type="noConversion"/>
  </si>
  <si>
    <t xml:space="preserve">The Ultimate Book of Planet Earth </t>
    <phoneticPr fontId="2" type="noConversion"/>
  </si>
  <si>
    <t xml:space="preserve">Our Planet! There's No Place Like Earth (精裝本)
系列名：Our Universe
</t>
    <phoneticPr fontId="2" type="noConversion"/>
  </si>
  <si>
    <t> 費莉西亞‧羅, 傑拉德‧貝利 </t>
  </si>
  <si>
    <t>維吉爾．希利爾Virgil Mores Hillyer</t>
    <phoneticPr fontId="2" type="noConversion"/>
  </si>
  <si>
    <t>費莉西蒂．布魯克斯/ 法蘭琪．艾倫</t>
    <phoneticPr fontId="2" type="noConversion"/>
  </si>
  <si>
    <t>  路易絲‧史比爾斯布里, 凱里‧羅伯茲</t>
    <phoneticPr fontId="2" type="noConversion"/>
  </si>
  <si>
    <t>維吉爾．希利爾Virgil Mores Hillyer</t>
    <phoneticPr fontId="2" type="noConversion"/>
  </si>
  <si>
    <t>維吉爾．希利爾Virgil Mores Hillyer</t>
    <phoneticPr fontId="2" type="noConversion"/>
  </si>
  <si>
    <t xml:space="preserve"> 陳又凌</t>
    <phoneticPr fontId="2" type="noConversion"/>
  </si>
  <si>
    <t xml:space="preserve"> 陳又凌</t>
    <phoneticPr fontId="2" type="noConversion"/>
  </si>
  <si>
    <t xml:space="preserve"> 天氣風險管理開發公司, 賈新興, 簡瑋靚</t>
    <phoneticPr fontId="2" type="noConversion"/>
  </si>
  <si>
    <t>費莉西蒂．布魯克斯/ 法蘭琪．艾倫</t>
    <phoneticPr fontId="2" type="noConversion"/>
  </si>
  <si>
    <t>英文圖書</t>
    <phoneticPr fontId="3" type="noConversion"/>
  </si>
  <si>
    <t>英文圖書</t>
    <phoneticPr fontId="3" type="noConversion"/>
  </si>
  <si>
    <t>合計</t>
    <phoneticPr fontId="2" type="noConversion"/>
  </si>
  <si>
    <t>校名：臺南市七股區七股國小
填表人：黃英洲                            教務主任：黃英洲                    校長：陳智揚
連絡電話：06-7872076#210                  網路電話：235010</t>
    <phoneticPr fontId="3" type="noConversion"/>
  </si>
  <si>
    <t>世界中的孩子系列1-4：一起認識影響全球的關鍵議題共四本</t>
    <phoneticPr fontId="2" type="noConversion"/>
  </si>
  <si>
    <t xml:space="preserve">            臺南市111學年度七股區七股國小圖書館（室）圖書採購書單                   </t>
    <phoneticPr fontId="3" type="noConversion"/>
  </si>
  <si>
    <t>學校班級最高學生數(  26 )人</t>
    <phoneticPr fontId="3" type="noConversion"/>
  </si>
  <si>
    <t>17個改變世界的方法：圖解聯合國永續發展目標SDGS</t>
    <phoneticPr fontId="2" type="noConversion"/>
  </si>
  <si>
    <t xml:space="preserve">
路易絲．史比爾斯布里
</t>
    <phoneticPr fontId="2" type="noConversion"/>
  </si>
  <si>
    <t>小天下出版</t>
    <phoneticPr fontId="2" type="noConversion"/>
  </si>
  <si>
    <t>台灣</t>
    <phoneticPr fontId="2" type="noConversion"/>
  </si>
  <si>
    <t>超圖解生活科技: 250種現代機器運轉的祕密</t>
    <phoneticPr fontId="2" type="noConversion"/>
  </si>
  <si>
    <t xml:space="preserve">
喬艾爾．樂博姆/ 克萊蒙．樂博姆
</t>
    <phoneticPr fontId="2" type="noConversion"/>
  </si>
  <si>
    <t>未來出版</t>
    <phoneticPr fontId="2" type="noConversion"/>
  </si>
  <si>
    <t>台灣</t>
    <phoneticPr fontId="2" type="noConversion"/>
  </si>
  <si>
    <t>少年讀臺灣: 認識歷史</t>
    <phoneticPr fontId="2" type="noConversion"/>
  </si>
  <si>
    <t>少年讀臺灣: 認識地理</t>
    <phoneticPr fontId="2" type="noConversion"/>
  </si>
  <si>
    <t>少年讀臺灣: 認識生態</t>
    <phoneticPr fontId="2" type="noConversion"/>
  </si>
  <si>
    <t>玩出科學力：用繪本學STEAM素養</t>
    <phoneticPr fontId="2" type="noConversion"/>
  </si>
  <si>
    <t>曾多聞</t>
    <phoneticPr fontId="2" type="noConversion"/>
  </si>
  <si>
    <t>否</t>
    <phoneticPr fontId="2" type="noConversion"/>
  </si>
  <si>
    <t>核心素養關鍵養成班: 用STEAM實驗遊戲玩出數學力&amp;跨領域思考力 (附導讀本/2冊合售)</t>
    <phoneticPr fontId="2" type="noConversion"/>
  </si>
  <si>
    <t>小麥田出版社</t>
  </si>
  <si>
    <t>莉茲．李．海涅克/ 蕾貝卡．瑞波波特/ J. A. 優德</t>
    <phoneticPr fontId="2" type="noConversion"/>
  </si>
  <si>
    <t>好想吃一口: 餐桌上的世界地圖</t>
    <phoneticPr fontId="2" type="noConversion"/>
  </si>
  <si>
    <t>Take a Bite: Eat Your Way Around the World</t>
    <phoneticPr fontId="2" type="noConversion"/>
  </si>
  <si>
    <t>Big Picture Press</t>
    <phoneticPr fontId="2" type="noConversion"/>
  </si>
  <si>
    <t>英國</t>
    <phoneticPr fontId="2" type="noConversion"/>
  </si>
  <si>
    <t xml:space="preserve">出發吧! 環遊世界國家公園 </t>
    <phoneticPr fontId="2" type="noConversion"/>
  </si>
  <si>
    <t>用繪本談SDGs, 與國際教育接軌</t>
    <phoneticPr fontId="2" type="noConversion"/>
  </si>
  <si>
    <t>臺灣麥克股份有限公司</t>
    <phoneticPr fontId="2" type="noConversion"/>
  </si>
  <si>
    <t>台灣</t>
    <phoneticPr fontId="2" type="noConversion"/>
  </si>
  <si>
    <t>小小科學人: 100宇宙大發現</t>
    <phoneticPr fontId="2" type="noConversion"/>
  </si>
  <si>
    <t xml:space="preserve">
艾力克斯．弗斯/ 愛麗絲．詹姆斯/ 傑羅姆．馬丁</t>
    <phoneticPr fontId="2" type="noConversion"/>
  </si>
  <si>
    <t>小小科學人: 100海洋大發現</t>
  </si>
  <si>
    <t>小天下出版社</t>
    <phoneticPr fontId="2" type="noConversion"/>
  </si>
  <si>
    <t>傑羅姆．馬丁/ 艾力克斯．弗斯/ 愛麗絲．詹姆斯/ 藍．庫克/ 米娜．雷希/ 莉潔．柯普</t>
  </si>
  <si>
    <t>小小科學人: 100科學大發現</t>
  </si>
  <si>
    <t>艾力克斯．弗斯/ 米娜．雷希/ 傑羅姆．馬丁/ 喬納森．梅爾莫斯</t>
  </si>
  <si>
    <t> 9789864791705</t>
  </si>
  <si>
    <t>小小科學人: 100地球大發現</t>
  </si>
  <si>
    <t>傑羅姆．馬丁/ 達蘭．斯托巴特/ 愛麗絲．詹姆斯/ 湯姆．穆布雷/ 艾力克斯．弗斯/ 蘿西．赫爾</t>
  </si>
  <si>
    <t>傑羅姆．馬丁/ 蘿絲．霍爾/ 愛麗絲．詹姆斯/ 達蘭．斯托巴特/ 艾力克斯．弗斯/ 湯姆．穆布雷/ 艾迪．雷諾斯/ 藍．庫克/ 馬修．奧德漢</t>
    <phoneticPr fontId="2" type="noConversion"/>
  </si>
  <si>
    <t> 9789864793907</t>
  </si>
  <si>
    <t> 9789864798643</t>
  </si>
  <si>
    <t>山姆．巴爾/ 瑞秋．佛斯/ 羅斯．豪爾/ 艾莉斯．詹姆斯/ 傑洛米．馬丁</t>
    <phoneticPr fontId="2" type="noConversion"/>
  </si>
  <si>
    <t xml:space="preserve">小小科學人: 100食物大發現
</t>
    <phoneticPr fontId="2" type="noConversion"/>
  </si>
  <si>
    <t>愛麗絲．詹姆斯/ 艾迪．雷諾斯/ 米娜．蕾西/ 蘿絲．霍爾/ 艾力克斯．佛斯</t>
    <phoneticPr fontId="2" type="noConversion"/>
  </si>
  <si>
    <t xml:space="preserve">小小科學人: 100數碼大發現
</t>
    <phoneticPr fontId="2" type="noConversion"/>
  </si>
  <si>
    <t>艾力克斯．弗斯/ 米娜．雷希/ 喬納森．梅爾莫斯/ 馬修．歐德漢</t>
    <phoneticPr fontId="2" type="noConversion"/>
  </si>
  <si>
    <t xml:space="preserve">小小科學人: 100人體大發現
</t>
    <phoneticPr fontId="2" type="noConversion"/>
  </si>
  <si>
    <t>潘昌志; 馬國鳳/ 總監修</t>
    <phoneticPr fontId="2" type="noConversion"/>
  </si>
  <si>
    <t xml:space="preserve">地震100問: 最強圖解X超酷實驗破解一百個不可思議的地科祕密
</t>
    <phoneticPr fontId="2" type="noConversion"/>
  </si>
  <si>
    <t>親子天下股份有限公司</t>
    <phoneticPr fontId="2" type="noConversion"/>
  </si>
  <si>
    <t>否</t>
    <phoneticPr fontId="2" type="noConversion"/>
  </si>
  <si>
    <t>潘昌志</t>
  </si>
  <si>
    <t>台灣</t>
    <phoneticPr fontId="2" type="noConversion"/>
  </si>
  <si>
    <t> 9786263050587</t>
  </si>
  <si>
    <t xml:space="preserve">天文100問: 最強圖解X超酷實驗破解一百個不可思議的宇宙祕密
</t>
    <phoneticPr fontId="2" type="noConversion"/>
  </si>
  <si>
    <t xml:space="preserve">海洋100問: 最強圖解X超酷實驗破解一百個不可思議的大海祕密
</t>
    <phoneticPr fontId="2" type="noConversion"/>
  </si>
  <si>
    <t>周美吟/ 歐柏昇; 朱有花/ 總監修</t>
    <phoneticPr fontId="2" type="noConversion"/>
  </si>
  <si>
    <t xml:space="preserve">小小科學人: 100環保大發現
</t>
    <phoneticPr fontId="2" type="noConversion"/>
  </si>
  <si>
    <t>親子天下股份有限公司</t>
    <phoneticPr fontId="2" type="noConversion"/>
  </si>
  <si>
    <t xml:space="preserve">
吳立萍
</t>
    <phoneticPr fontId="2" type="noConversion"/>
  </si>
  <si>
    <r>
      <rPr>
        <sz val="12"/>
        <color theme="1"/>
        <rFont val="標楷體"/>
        <family val="4"/>
        <charset val="136"/>
      </rPr>
      <t>貞娜‧溫特</t>
    </r>
  </si>
  <si>
    <r>
      <rPr>
        <sz val="12"/>
        <color theme="1"/>
        <rFont val="標楷體"/>
        <family val="4"/>
        <charset val="136"/>
      </rPr>
      <t>麥特‧拉莫斯</t>
    </r>
    <r>
      <rPr>
        <sz val="12"/>
        <color theme="1"/>
        <rFont val="Times New Roman"/>
        <family val="1"/>
      </rPr>
      <t> </t>
    </r>
  </si>
  <si>
    <r>
      <rPr>
        <sz val="12"/>
        <color theme="1"/>
        <rFont val="標楷體"/>
        <family val="4"/>
        <charset val="136"/>
      </rPr>
      <t>安德魯．克萊門斯</t>
    </r>
    <r>
      <rPr>
        <sz val="12"/>
        <color theme="1"/>
        <rFont val="Times New Roman"/>
        <family val="1"/>
      </rPr>
      <t> </t>
    </r>
  </si>
  <si>
    <r>
      <t> </t>
    </r>
    <r>
      <rPr>
        <sz val="12"/>
        <color theme="1"/>
        <rFont val="標楷體"/>
        <family val="4"/>
        <charset val="136"/>
      </rPr>
      <t>森永洋</t>
    </r>
    <r>
      <rPr>
        <sz val="12"/>
        <color theme="1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</si>
  <si>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作者</t>
    </r>
    <phoneticPr fontId="3" type="noConversion"/>
  </si>
  <si>
    <r>
      <rPr>
        <sz val="12"/>
        <color indexed="8"/>
        <rFont val="細明體"/>
        <family val="3"/>
        <charset val="136"/>
      </rPr>
      <t xml:space="preserve">
</t>
    </r>
    <r>
      <rPr>
        <sz val="12"/>
        <color indexed="8"/>
        <rFont val="Times New Roman"/>
        <family val="1"/>
      </rPr>
      <t xml:space="preserve">Aleksandra Mizielińska/ Daniel Mizieliński/ Natalia Baranowska
</t>
    </r>
    <r>
      <rPr>
        <sz val="12"/>
        <color indexed="8"/>
        <rFont val="細明體"/>
        <family val="3"/>
        <charset val="136"/>
      </rPr>
      <t xml:space="preserve">
</t>
    </r>
    <phoneticPr fontId="2" type="noConversion"/>
  </si>
  <si>
    <r>
      <rPr>
        <sz val="12"/>
        <color indexed="8"/>
        <rFont val="細明體"/>
        <family val="3"/>
        <charset val="136"/>
      </rPr>
      <t xml:space="preserve">
劉淑雯</t>
    </r>
    <r>
      <rPr>
        <sz val="12"/>
        <color indexed="8"/>
        <rFont val="Times New Roman"/>
        <family val="1"/>
      </rPr>
      <t xml:space="preserve">/ </t>
    </r>
    <r>
      <rPr>
        <sz val="12"/>
        <color indexed="8"/>
        <rFont val="細明體"/>
        <family val="3"/>
        <charset val="136"/>
      </rPr>
      <t>黃譯平</t>
    </r>
    <r>
      <rPr>
        <sz val="12"/>
        <color indexed="8"/>
        <rFont val="Times New Roman"/>
        <family val="1"/>
      </rPr>
      <t xml:space="preserve">/ </t>
    </r>
    <r>
      <rPr>
        <sz val="12"/>
        <color indexed="8"/>
        <rFont val="細明體"/>
        <family val="3"/>
        <charset val="136"/>
      </rPr>
      <t xml:space="preserve">黃明宏
</t>
    </r>
    <phoneticPr fontId="2" type="noConversion"/>
  </si>
  <si>
    <r>
      <rPr>
        <sz val="12"/>
        <color indexed="8"/>
        <rFont val="細明體"/>
        <family val="3"/>
        <charset val="136"/>
      </rPr>
      <t>亞歷珊卓．米契林斯卡</t>
    </r>
    <r>
      <rPr>
        <sz val="12"/>
        <color indexed="8"/>
        <rFont val="Times New Roman"/>
        <family val="1"/>
      </rPr>
      <t xml:space="preserve">/ </t>
    </r>
    <r>
      <rPr>
        <sz val="12"/>
        <color indexed="8"/>
        <rFont val="細明體"/>
        <family val="3"/>
        <charset val="136"/>
      </rPr>
      <t>丹尼爾．米契林斯基</t>
    </r>
    <r>
      <rPr>
        <sz val="12"/>
        <color indexed="8"/>
        <rFont val="Times New Roman"/>
        <family val="1"/>
      </rPr>
      <t xml:space="preserve">/ </t>
    </r>
    <r>
      <rPr>
        <sz val="12"/>
        <color indexed="8"/>
        <rFont val="細明體"/>
        <family val="3"/>
        <charset val="136"/>
      </rPr>
      <t>娜塔莉亞．巴拉諾斯卡</t>
    </r>
    <phoneticPr fontId="2" type="noConversion"/>
  </si>
  <si>
    <r>
      <rPr>
        <sz val="12"/>
        <color indexed="8"/>
        <rFont val="細明體"/>
        <family val="3"/>
        <charset val="136"/>
      </rPr>
      <t xml:space="preserve">
亞歷珊卓．米契林斯卡</t>
    </r>
    <r>
      <rPr>
        <sz val="12"/>
        <color indexed="8"/>
        <rFont val="Times New Roman"/>
        <family val="1"/>
      </rPr>
      <t xml:space="preserve">/ </t>
    </r>
    <r>
      <rPr>
        <sz val="12"/>
        <color indexed="8"/>
        <rFont val="細明體"/>
        <family val="3"/>
        <charset val="136"/>
      </rPr>
      <t xml:space="preserve">丹尼爾．米契林斯基
</t>
    </r>
    <phoneticPr fontId="2" type="noConversion"/>
  </si>
  <si>
    <t xml:space="preserve">
許耀雲
</t>
    <phoneticPr fontId="2" type="noConversion"/>
  </si>
  <si>
    <t xml:space="preserve">
賴佳慧
</t>
    <phoneticPr fontId="2" type="noConversion"/>
  </si>
  <si>
    <t xml:space="preserve">Earth! ─ My First 4.54 Billion Years(精裝本)
系列名：Our Universe
</t>
    <phoneticPr fontId="2" type="noConversion"/>
  </si>
  <si>
    <t>否</t>
    <phoneticPr fontId="2" type="noConversion"/>
  </si>
  <si>
    <t>英文圖書</t>
    <phoneticPr fontId="3" type="noConversion"/>
  </si>
  <si>
    <t>Henry Holt &amp; Co</t>
    <phoneticPr fontId="2" type="noConversion"/>
  </si>
  <si>
    <t>美國</t>
    <phoneticPr fontId="2" type="noConversion"/>
  </si>
  <si>
    <t>否</t>
    <phoneticPr fontId="2" type="noConversion"/>
  </si>
  <si>
    <t>否</t>
    <phoneticPr fontId="2" type="noConversion"/>
  </si>
  <si>
    <t>英文圖書</t>
    <phoneticPr fontId="3" type="noConversion"/>
  </si>
  <si>
    <t xml:space="preserve">Moon! Earth's Best Friend (精裝本)
系列名：Our Universe
</t>
    <phoneticPr fontId="2" type="noConversion"/>
  </si>
  <si>
    <t>Henry Holt &amp; Co</t>
    <phoneticPr fontId="2" type="noConversion"/>
  </si>
  <si>
    <t xml:space="preserve">Ocean! Waves for All (精裝本)
系列名：Our Universe
</t>
    <phoneticPr fontId="2" type="noConversion"/>
  </si>
  <si>
    <t>Henry Holt &amp; Co</t>
    <phoneticPr fontId="2" type="noConversion"/>
  </si>
  <si>
    <t>美國</t>
    <phoneticPr fontId="2" type="noConversion"/>
  </si>
  <si>
    <t>否</t>
    <phoneticPr fontId="2" type="noConversion"/>
  </si>
  <si>
    <t xml:space="preserve">Mars! Earthlings Welcome (精裝本)
系列名：Our Universe
</t>
    <phoneticPr fontId="2" type="noConversion"/>
  </si>
  <si>
    <t>Henry Holt &amp; Co</t>
    <phoneticPr fontId="2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</si>
  <si>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</t>
    </r>
    <r>
      <rPr>
        <sz val="16"/>
        <color rgb="FFFF0000"/>
        <rFont val="標楷體"/>
        <family val="4"/>
        <charset val="136"/>
      </rPr>
      <t>「共讀書箱」</t>
    </r>
    <r>
      <rPr>
        <sz val="16"/>
        <color indexed="8"/>
        <rFont val="標楷體"/>
        <family val="4"/>
        <charset val="136"/>
      </rPr>
      <t>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3" type="noConversion"/>
  </si>
  <si>
    <t>台灣最美的地方：國家公園地圖</t>
    <phoneticPr fontId="2" type="noConversion"/>
  </si>
  <si>
    <t>是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</si>
</sst>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&quot; &quot;;[Red]&quot;(&quot;0&quot;)&quot;"/>
    <numFmt numFmtId="177" formatCode="0_);[Red]\(0\)"/>
    <numFmt numFmtId="178" formatCode="0_ "/>
  </numFmts>
  <fonts count="26">
    <font>
      <sz val="12"/>
      <color theme="1"/>
      <name val="新細明體"/>
      <family val="2"/>
      <charset val="136"/>
      <scheme val="minor"/>
    </font>
    <font>
      <sz val="14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4"/>
      <color indexed="8"/>
      <name val="Times New Roman"/>
      <family val="1"/>
    </font>
    <font>
      <sz val="12"/>
      <color theme="1"/>
      <name val="標楷體"/>
      <family val="4"/>
      <charset val="136"/>
    </font>
    <font>
      <sz val="14"/>
      <color rgb="FF000000"/>
      <name val="Times New Roman"/>
      <family val="1"/>
    </font>
    <font>
      <sz val="12"/>
      <color rgb="FF000000"/>
      <name val="標楷體"/>
      <family val="4"/>
      <charset val="136"/>
    </font>
    <font>
      <sz val="12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rgb="FFFF0000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rgb="FF000000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b/>
      <sz val="14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18"/>
      <color indexed="8"/>
      <name val="標楷體"/>
      <family val="4"/>
      <charset val="136"/>
    </font>
    <font>
      <sz val="16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1"/>
      <color rgb="FF212529"/>
      <name val="Verdana"/>
      <family val="2"/>
    </font>
    <font>
      <sz val="12"/>
      <color indexed="8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6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1" applyNumberFormat="1" applyFont="1" applyBorder="1" applyAlignment="1">
      <alignment horizontal="center" vertical="center" wrapText="1" shrinkToFit="1"/>
    </xf>
    <xf numFmtId="177" fontId="8" fillId="0" borderId="1" xfId="1" applyNumberFormat="1" applyFont="1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>
      <alignment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19" fillId="0" borderId="1" xfId="0" applyFont="1" applyFill="1" applyBorder="1" applyAlignment="1">
      <alignment vertical="center" wrapText="1"/>
    </xf>
    <xf numFmtId="0" fontId="19" fillId="0" borderId="1" xfId="0" applyFont="1" applyBorder="1" applyAlignment="1">
      <alignment horizontal="left" vertical="center" wrapText="1"/>
    </xf>
    <xf numFmtId="176" fontId="19" fillId="0" borderId="1" xfId="0" applyNumberFormat="1" applyFont="1" applyBorder="1" applyAlignment="1">
      <alignment horizontal="center" vertical="center" wrapText="1"/>
    </xf>
    <xf numFmtId="0" fontId="19" fillId="0" borderId="1" xfId="1" applyNumberFormat="1" applyFont="1" applyBorder="1" applyAlignment="1">
      <alignment horizontal="center" vertical="center" wrapText="1" shrinkToFit="1"/>
    </xf>
    <xf numFmtId="177" fontId="19" fillId="0" borderId="1" xfId="1" applyNumberFormat="1" applyFont="1" applyBorder="1" applyAlignment="1">
      <alignment horizontal="center" vertical="center" wrapText="1" shrinkToFit="1"/>
    </xf>
    <xf numFmtId="0" fontId="19" fillId="0" borderId="1" xfId="0" applyFont="1" applyFill="1" applyBorder="1" applyAlignment="1">
      <alignment horizontal="left" vertical="center" wrapText="1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1" applyNumberFormat="1" applyFont="1" applyBorder="1" applyAlignment="1">
      <alignment horizontal="center" vertical="center" wrapText="1" shrinkToFit="1"/>
    </xf>
    <xf numFmtId="177" fontId="5" fillId="0" borderId="1" xfId="1" applyNumberFormat="1" applyFont="1" applyBorder="1" applyAlignment="1">
      <alignment horizontal="center" vertical="center" wrapText="1" shrinkToFit="1"/>
    </xf>
    <xf numFmtId="178" fontId="5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15" fillId="0" borderId="1" xfId="0" applyFont="1" applyBorder="1">
      <alignment vertical="center"/>
    </xf>
    <xf numFmtId="177" fontId="12" fillId="0" borderId="1" xfId="0" applyNumberFormat="1" applyFont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>
      <alignment vertical="center"/>
    </xf>
    <xf numFmtId="0" fontId="22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78" fontId="14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24" fillId="0" borderId="0" xfId="0" applyFont="1">
      <alignment vertical="center"/>
    </xf>
    <xf numFmtId="49" fontId="14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1" fillId="0" borderId="5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left" vertical="top"/>
    </xf>
    <xf numFmtId="0" fontId="20" fillId="0" borderId="0" xfId="0" applyFont="1" applyAlignment="1">
      <alignment horizontal="left" vertical="top" wrapText="1"/>
    </xf>
  </cellXfs>
  <cellStyles count="2">
    <cellStyle name="一般" xfId="0" builtinId="0"/>
    <cellStyle name="一般_訂單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tabSelected="1" topLeftCell="C4" workbookViewId="0">
      <selection activeCell="N21" sqref="N21"/>
    </sheetView>
  </sheetViews>
  <sheetFormatPr defaultRowHeight="17"/>
  <cols>
    <col min="1" max="1" width="6.7265625" bestFit="1" customWidth="1"/>
    <col min="2" max="2" width="46.7265625" style="16" customWidth="1"/>
    <col min="3" max="3" width="27.26953125" style="36" customWidth="1"/>
    <col min="4" max="4" width="26.6328125" style="18" customWidth="1"/>
    <col min="5" max="5" width="10.26953125" customWidth="1"/>
    <col min="6" max="6" width="19.54296875" style="21" customWidth="1"/>
    <col min="7" max="7" width="7.08984375" customWidth="1"/>
    <col min="8" max="8" width="8.90625" customWidth="1"/>
    <col min="9" max="9" width="9.26953125" customWidth="1"/>
    <col min="10" max="10" width="8.81640625" customWidth="1"/>
    <col min="11" max="11" width="9.26953125" customWidth="1"/>
    <col min="12" max="12" width="9.453125" customWidth="1"/>
    <col min="13" max="13" width="9.6328125" style="36" customWidth="1"/>
    <col min="14" max="14" width="6.90625" customWidth="1"/>
  </cols>
  <sheetData>
    <row r="1" spans="1:14" ht="25">
      <c r="A1" s="59" t="s">
        <v>95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1"/>
    </row>
    <row r="2" spans="1:14" ht="25">
      <c r="A2" s="62" t="s">
        <v>96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4"/>
    </row>
    <row r="3" spans="1:14" ht="39">
      <c r="A3" s="1" t="s">
        <v>0</v>
      </c>
      <c r="B3" s="14" t="s">
        <v>1</v>
      </c>
      <c r="C3" s="55" t="s">
        <v>158</v>
      </c>
      <c r="D3" s="1" t="s">
        <v>2</v>
      </c>
      <c r="E3" s="1" t="s">
        <v>3</v>
      </c>
      <c r="F3" s="19" t="s">
        <v>4</v>
      </c>
      <c r="G3" s="1" t="s">
        <v>5</v>
      </c>
      <c r="H3" s="4" t="s">
        <v>6</v>
      </c>
      <c r="I3" s="4" t="s">
        <v>7</v>
      </c>
      <c r="J3" s="14" t="s">
        <v>8</v>
      </c>
      <c r="K3" s="14" t="s">
        <v>9</v>
      </c>
      <c r="L3" s="14" t="s">
        <v>10</v>
      </c>
      <c r="M3" s="5" t="s">
        <v>11</v>
      </c>
    </row>
    <row r="4" spans="1:14" ht="61.5" customHeight="1">
      <c r="A4" s="1">
        <v>1</v>
      </c>
      <c r="B4" s="14" t="s">
        <v>115</v>
      </c>
      <c r="C4" s="55" t="s">
        <v>159</v>
      </c>
      <c r="D4" s="1" t="s">
        <v>116</v>
      </c>
      <c r="E4" s="1" t="s">
        <v>117</v>
      </c>
      <c r="F4" s="52">
        <v>9781800782884</v>
      </c>
      <c r="G4" s="1">
        <v>1</v>
      </c>
      <c r="H4" s="4">
        <v>1375</v>
      </c>
      <c r="I4" s="4">
        <v>1375</v>
      </c>
      <c r="J4" s="14" t="s">
        <v>110</v>
      </c>
      <c r="K4" s="9" t="s">
        <v>12</v>
      </c>
      <c r="L4" s="10" t="s">
        <v>12</v>
      </c>
      <c r="M4" s="7" t="s">
        <v>90</v>
      </c>
    </row>
    <row r="5" spans="1:14" ht="19.5">
      <c r="A5" s="1">
        <v>2</v>
      </c>
      <c r="B5" s="14" t="s">
        <v>69</v>
      </c>
      <c r="C5" s="14" t="s">
        <v>26</v>
      </c>
      <c r="D5" s="1" t="s">
        <v>25</v>
      </c>
      <c r="E5" s="1" t="s">
        <v>70</v>
      </c>
      <c r="F5" s="46">
        <v>9781406320299</v>
      </c>
      <c r="G5" s="1">
        <v>1</v>
      </c>
      <c r="H5" s="4">
        <v>505</v>
      </c>
      <c r="I5" s="8">
        <f>G5*H5</f>
        <v>505</v>
      </c>
      <c r="J5" s="9" t="s">
        <v>12</v>
      </c>
      <c r="K5" s="9" t="s">
        <v>12</v>
      </c>
      <c r="L5" s="10" t="s">
        <v>12</v>
      </c>
      <c r="M5" s="7" t="s">
        <v>90</v>
      </c>
    </row>
    <row r="6" spans="1:14" ht="68" customHeight="1">
      <c r="A6" s="1">
        <v>3</v>
      </c>
      <c r="B6" s="14" t="s">
        <v>79</v>
      </c>
      <c r="C6" s="55" t="s">
        <v>72</v>
      </c>
      <c r="D6" s="1" t="s">
        <v>73</v>
      </c>
      <c r="E6" s="1" t="s">
        <v>75</v>
      </c>
      <c r="F6" s="24">
        <v>9781250782496</v>
      </c>
      <c r="G6" s="1">
        <v>1</v>
      </c>
      <c r="H6" s="4">
        <v>665</v>
      </c>
      <c r="I6" s="8">
        <f t="shared" ref="I6:I46" si="0">G6*H6</f>
        <v>665</v>
      </c>
      <c r="J6" s="9" t="s">
        <v>12</v>
      </c>
      <c r="K6" s="9" t="s">
        <v>12</v>
      </c>
      <c r="L6" s="10" t="s">
        <v>12</v>
      </c>
      <c r="M6" s="7" t="s">
        <v>90</v>
      </c>
      <c r="N6" s="22"/>
    </row>
    <row r="7" spans="1:14" ht="47" customHeight="1">
      <c r="A7" s="1">
        <v>4</v>
      </c>
      <c r="B7" s="50" t="s">
        <v>165</v>
      </c>
      <c r="C7" s="2" t="s">
        <v>72</v>
      </c>
      <c r="D7" s="1" t="s">
        <v>73</v>
      </c>
      <c r="E7" s="1" t="s">
        <v>75</v>
      </c>
      <c r="F7" s="24">
        <v>9781250108081</v>
      </c>
      <c r="G7" s="1">
        <v>1</v>
      </c>
      <c r="H7" s="4">
        <v>665</v>
      </c>
      <c r="I7" s="8">
        <f t="shared" si="0"/>
        <v>665</v>
      </c>
      <c r="J7" s="9" t="s">
        <v>166</v>
      </c>
      <c r="K7" s="9" t="s">
        <v>12</v>
      </c>
      <c r="L7" s="10" t="s">
        <v>166</v>
      </c>
      <c r="M7" s="7" t="s">
        <v>167</v>
      </c>
    </row>
    <row r="8" spans="1:14" ht="52" customHeight="1">
      <c r="A8" s="1">
        <v>5</v>
      </c>
      <c r="B8" s="50" t="s">
        <v>74</v>
      </c>
      <c r="C8" s="2" t="s">
        <v>72</v>
      </c>
      <c r="D8" s="1" t="s">
        <v>168</v>
      </c>
      <c r="E8" s="1" t="s">
        <v>169</v>
      </c>
      <c r="F8" s="24">
        <v>9781250199324</v>
      </c>
      <c r="G8" s="1">
        <v>1</v>
      </c>
      <c r="H8" s="4">
        <v>665</v>
      </c>
      <c r="I8" s="8">
        <f t="shared" si="0"/>
        <v>665</v>
      </c>
      <c r="J8" s="9" t="s">
        <v>166</v>
      </c>
      <c r="K8" s="9" t="s">
        <v>170</v>
      </c>
      <c r="L8" s="10" t="s">
        <v>171</v>
      </c>
      <c r="M8" s="7" t="s">
        <v>172</v>
      </c>
    </row>
    <row r="9" spans="1:14" ht="58" customHeight="1">
      <c r="A9" s="1">
        <v>6</v>
      </c>
      <c r="B9" s="50" t="s">
        <v>173</v>
      </c>
      <c r="C9" s="2" t="s">
        <v>72</v>
      </c>
      <c r="D9" s="1" t="s">
        <v>174</v>
      </c>
      <c r="E9" s="1" t="s">
        <v>169</v>
      </c>
      <c r="F9" s="24">
        <v>9781250199348</v>
      </c>
      <c r="G9" s="1">
        <v>1</v>
      </c>
      <c r="H9" s="4">
        <v>665</v>
      </c>
      <c r="I9" s="8">
        <f t="shared" si="0"/>
        <v>665</v>
      </c>
      <c r="J9" s="9" t="s">
        <v>171</v>
      </c>
      <c r="K9" s="9" t="s">
        <v>170</v>
      </c>
      <c r="L9" s="10" t="s">
        <v>12</v>
      </c>
      <c r="M9" s="7" t="s">
        <v>172</v>
      </c>
    </row>
    <row r="10" spans="1:14" ht="58" customHeight="1">
      <c r="A10" s="1">
        <v>7</v>
      </c>
      <c r="B10" s="50" t="s">
        <v>175</v>
      </c>
      <c r="C10" s="2" t="s">
        <v>72</v>
      </c>
      <c r="D10" s="1" t="s">
        <v>176</v>
      </c>
      <c r="E10" s="1" t="s">
        <v>177</v>
      </c>
      <c r="F10" s="24">
        <v>9781250108098</v>
      </c>
      <c r="G10" s="1">
        <v>1</v>
      </c>
      <c r="H10" s="4">
        <v>665</v>
      </c>
      <c r="I10" s="8">
        <f t="shared" si="0"/>
        <v>665</v>
      </c>
      <c r="J10" s="9" t="s">
        <v>178</v>
      </c>
      <c r="K10" s="9" t="s">
        <v>170</v>
      </c>
      <c r="L10" s="10" t="s">
        <v>170</v>
      </c>
      <c r="M10" s="7" t="s">
        <v>172</v>
      </c>
    </row>
    <row r="11" spans="1:14" s="22" customFormat="1" ht="54">
      <c r="A11" s="1">
        <v>8</v>
      </c>
      <c r="B11" s="50" t="s">
        <v>179</v>
      </c>
      <c r="C11" s="2" t="s">
        <v>72</v>
      </c>
      <c r="D11" s="1" t="s">
        <v>180</v>
      </c>
      <c r="E11" s="1" t="s">
        <v>169</v>
      </c>
      <c r="F11" s="24">
        <v>9781250256881</v>
      </c>
      <c r="G11" s="1">
        <v>1</v>
      </c>
      <c r="H11" s="4">
        <v>665</v>
      </c>
      <c r="I11" s="8">
        <f t="shared" si="0"/>
        <v>665</v>
      </c>
      <c r="J11" s="9" t="s">
        <v>170</v>
      </c>
      <c r="K11" s="9" t="s">
        <v>170</v>
      </c>
      <c r="L11" s="10" t="s">
        <v>170</v>
      </c>
      <c r="M11" s="7" t="s">
        <v>172</v>
      </c>
    </row>
    <row r="12" spans="1:14" ht="19.5">
      <c r="A12" s="1">
        <v>9</v>
      </c>
      <c r="B12" s="2" t="s">
        <v>78</v>
      </c>
      <c r="C12" s="2" t="s">
        <v>76</v>
      </c>
      <c r="D12" s="1" t="s">
        <v>77</v>
      </c>
      <c r="E12" s="1" t="s">
        <v>71</v>
      </c>
      <c r="F12" s="24">
        <v>9791027605620</v>
      </c>
      <c r="G12" s="1">
        <v>1</v>
      </c>
      <c r="H12" s="4">
        <v>805</v>
      </c>
      <c r="I12" s="8">
        <f t="shared" si="0"/>
        <v>805</v>
      </c>
      <c r="J12" s="9" t="s">
        <v>12</v>
      </c>
      <c r="K12" s="9" t="s">
        <v>12</v>
      </c>
      <c r="L12" s="10" t="s">
        <v>12</v>
      </c>
      <c r="M12" s="7" t="s">
        <v>91</v>
      </c>
      <c r="N12">
        <f>SUM(I4:I12)</f>
        <v>6675</v>
      </c>
    </row>
    <row r="13" spans="1:14" s="36" customFormat="1" ht="68">
      <c r="A13" s="1">
        <v>10</v>
      </c>
      <c r="B13" s="14" t="s">
        <v>119</v>
      </c>
      <c r="C13" s="55" t="s">
        <v>160</v>
      </c>
      <c r="D13" s="1" t="s">
        <v>120</v>
      </c>
      <c r="E13" s="1" t="s">
        <v>121</v>
      </c>
      <c r="F13" s="24">
        <v>9789862039571</v>
      </c>
      <c r="G13" s="1">
        <v>6</v>
      </c>
      <c r="H13" s="4">
        <v>280</v>
      </c>
      <c r="I13" s="8">
        <f>G13*H13</f>
        <v>1680</v>
      </c>
      <c r="J13" s="9" t="s">
        <v>12</v>
      </c>
      <c r="K13" s="9" t="s">
        <v>12</v>
      </c>
      <c r="L13" s="10" t="s">
        <v>12</v>
      </c>
      <c r="M13" s="7"/>
    </row>
    <row r="14" spans="1:14" s="36" customFormat="1" ht="51">
      <c r="A14" s="1">
        <v>11</v>
      </c>
      <c r="B14" s="14" t="s">
        <v>97</v>
      </c>
      <c r="C14" s="56" t="s">
        <v>98</v>
      </c>
      <c r="D14" s="1" t="s">
        <v>99</v>
      </c>
      <c r="E14" s="1" t="s">
        <v>100</v>
      </c>
      <c r="F14" s="24">
        <v>9789865255961</v>
      </c>
      <c r="G14" s="1">
        <v>6</v>
      </c>
      <c r="H14" s="4">
        <v>420</v>
      </c>
      <c r="I14" s="8">
        <f>G14*H14</f>
        <v>2520</v>
      </c>
      <c r="J14" s="9" t="s">
        <v>12</v>
      </c>
      <c r="K14" s="9" t="s">
        <v>12</v>
      </c>
      <c r="L14" s="10" t="s">
        <v>12</v>
      </c>
      <c r="M14" s="7"/>
    </row>
    <row r="15" spans="1:14" s="36" customFormat="1" ht="35.5" customHeight="1">
      <c r="A15" s="1">
        <v>12</v>
      </c>
      <c r="B15" s="14" t="s">
        <v>114</v>
      </c>
      <c r="C15" s="55" t="s">
        <v>161</v>
      </c>
      <c r="D15" s="1" t="s">
        <v>99</v>
      </c>
      <c r="E15" s="1" t="s">
        <v>100</v>
      </c>
      <c r="F15" s="24">
        <v>9789865254643</v>
      </c>
      <c r="G15" s="1">
        <v>3</v>
      </c>
      <c r="H15" s="4">
        <v>1200</v>
      </c>
      <c r="I15" s="8">
        <f t="shared" si="0"/>
        <v>3600</v>
      </c>
      <c r="J15" s="9" t="s">
        <v>12</v>
      </c>
      <c r="K15" s="9" t="s">
        <v>12</v>
      </c>
      <c r="L15" s="10" t="s">
        <v>12</v>
      </c>
      <c r="M15" s="7"/>
    </row>
    <row r="16" spans="1:14" s="22" customFormat="1" ht="68">
      <c r="A16" s="1">
        <v>13</v>
      </c>
      <c r="B16" s="14" t="s">
        <v>118</v>
      </c>
      <c r="C16" s="55" t="s">
        <v>162</v>
      </c>
      <c r="D16" s="1" t="s">
        <v>99</v>
      </c>
      <c r="E16" s="1" t="s">
        <v>100</v>
      </c>
      <c r="F16" s="24">
        <v>4713510941096</v>
      </c>
      <c r="G16" s="1">
        <v>1</v>
      </c>
      <c r="H16" s="4">
        <v>1200</v>
      </c>
      <c r="I16" s="8">
        <f t="shared" si="0"/>
        <v>1200</v>
      </c>
      <c r="J16" s="9" t="s">
        <v>12</v>
      </c>
      <c r="K16" s="9" t="s">
        <v>12</v>
      </c>
      <c r="L16" s="10" t="s">
        <v>12</v>
      </c>
      <c r="M16" s="57"/>
    </row>
    <row r="17" spans="1:13" s="22" customFormat="1" ht="34">
      <c r="A17" s="26">
        <v>14</v>
      </c>
      <c r="B17" s="29" t="s">
        <v>42</v>
      </c>
      <c r="C17" s="30" t="s">
        <v>33</v>
      </c>
      <c r="D17" s="31" t="s">
        <v>31</v>
      </c>
      <c r="E17" s="27" t="s">
        <v>32</v>
      </c>
      <c r="F17" s="32">
        <v>4711132388152</v>
      </c>
      <c r="G17" s="28">
        <v>2</v>
      </c>
      <c r="H17" s="27">
        <v>1840</v>
      </c>
      <c r="I17" s="8">
        <f t="shared" si="0"/>
        <v>3680</v>
      </c>
      <c r="J17" s="33" t="s">
        <v>46</v>
      </c>
      <c r="K17" s="33" t="s">
        <v>12</v>
      </c>
      <c r="L17" s="34" t="s">
        <v>34</v>
      </c>
      <c r="M17" s="12"/>
    </row>
    <row r="18" spans="1:13" s="22" customFormat="1" ht="34">
      <c r="A18" s="26">
        <v>15</v>
      </c>
      <c r="B18" s="29" t="s">
        <v>94</v>
      </c>
      <c r="C18" s="29" t="s">
        <v>83</v>
      </c>
      <c r="D18" s="35" t="s">
        <v>24</v>
      </c>
      <c r="E18" s="27" t="s">
        <v>13</v>
      </c>
      <c r="F18" s="32">
        <v>4717211023891</v>
      </c>
      <c r="G18" s="28">
        <v>2</v>
      </c>
      <c r="H18" s="27">
        <v>1200</v>
      </c>
      <c r="I18" s="8">
        <f t="shared" si="0"/>
        <v>2400</v>
      </c>
      <c r="J18" s="33" t="s">
        <v>46</v>
      </c>
      <c r="K18" s="33" t="s">
        <v>12</v>
      </c>
      <c r="L18" s="34" t="s">
        <v>12</v>
      </c>
      <c r="M18" s="12"/>
    </row>
    <row r="19" spans="1:13" s="22" customFormat="1" ht="34">
      <c r="A19" s="26">
        <v>16</v>
      </c>
      <c r="B19" s="29" t="s">
        <v>49</v>
      </c>
      <c r="C19" s="29" t="s">
        <v>80</v>
      </c>
      <c r="D19" s="31" t="s">
        <v>22</v>
      </c>
      <c r="E19" s="27" t="s">
        <v>13</v>
      </c>
      <c r="F19" s="32">
        <v>9789869544269</v>
      </c>
      <c r="G19" s="28">
        <v>2</v>
      </c>
      <c r="H19" s="27">
        <v>1200</v>
      </c>
      <c r="I19" s="8">
        <f t="shared" si="0"/>
        <v>2400</v>
      </c>
      <c r="J19" s="33" t="s">
        <v>46</v>
      </c>
      <c r="K19" s="33" t="s">
        <v>12</v>
      </c>
      <c r="L19" s="34" t="s">
        <v>12</v>
      </c>
      <c r="M19" s="12"/>
    </row>
    <row r="20" spans="1:13" s="22" customFormat="1" ht="34">
      <c r="A20" s="25">
        <v>17</v>
      </c>
      <c r="B20" s="15" t="s">
        <v>56</v>
      </c>
      <c r="C20" s="15" t="s">
        <v>57</v>
      </c>
      <c r="D20" s="37" t="s">
        <v>58</v>
      </c>
      <c r="E20" s="13" t="s">
        <v>39</v>
      </c>
      <c r="F20" s="38" t="s">
        <v>55</v>
      </c>
      <c r="G20" s="23">
        <v>6</v>
      </c>
      <c r="H20" s="13">
        <v>599</v>
      </c>
      <c r="I20" s="8">
        <f t="shared" si="0"/>
        <v>3594</v>
      </c>
      <c r="J20" s="39" t="s">
        <v>12</v>
      </c>
      <c r="K20" s="39" t="s">
        <v>12</v>
      </c>
      <c r="L20" s="40" t="s">
        <v>12</v>
      </c>
      <c r="M20" s="12"/>
    </row>
    <row r="21" spans="1:13" s="22" customFormat="1" ht="51">
      <c r="A21" s="25">
        <v>18</v>
      </c>
      <c r="B21" s="15" t="s">
        <v>59</v>
      </c>
      <c r="C21" s="15" t="s">
        <v>60</v>
      </c>
      <c r="D21" s="37" t="s">
        <v>23</v>
      </c>
      <c r="E21" s="13" t="s">
        <v>41</v>
      </c>
      <c r="F21" s="41">
        <v>9789865730567</v>
      </c>
      <c r="G21" s="23">
        <v>6</v>
      </c>
      <c r="H21" s="13">
        <v>699</v>
      </c>
      <c r="I21" s="8">
        <f t="shared" si="0"/>
        <v>4194</v>
      </c>
      <c r="J21" s="39" t="s">
        <v>12</v>
      </c>
      <c r="K21" s="39" t="s">
        <v>12</v>
      </c>
      <c r="L21" s="40" t="s">
        <v>12</v>
      </c>
      <c r="M21" s="12"/>
    </row>
    <row r="22" spans="1:13" s="22" customFormat="1" ht="19.5">
      <c r="A22" s="25">
        <v>19</v>
      </c>
      <c r="B22" s="15" t="s">
        <v>61</v>
      </c>
      <c r="C22" s="15" t="s">
        <v>63</v>
      </c>
      <c r="D22" s="37" t="s">
        <v>62</v>
      </c>
      <c r="E22" s="13" t="s">
        <v>41</v>
      </c>
      <c r="F22" s="41">
        <v>9789864520961</v>
      </c>
      <c r="G22" s="23">
        <v>6</v>
      </c>
      <c r="H22" s="13">
        <v>399</v>
      </c>
      <c r="I22" s="8">
        <f t="shared" si="0"/>
        <v>2394</v>
      </c>
      <c r="J22" s="39" t="s">
        <v>12</v>
      </c>
      <c r="K22" s="39" t="s">
        <v>12</v>
      </c>
      <c r="L22" s="40" t="s">
        <v>12</v>
      </c>
      <c r="M22" s="12"/>
    </row>
    <row r="23" spans="1:13" s="36" customFormat="1" ht="34">
      <c r="A23" s="25">
        <v>20</v>
      </c>
      <c r="B23" s="15" t="s">
        <v>50</v>
      </c>
      <c r="C23" s="15" t="s">
        <v>81</v>
      </c>
      <c r="D23" s="37" t="s">
        <v>40</v>
      </c>
      <c r="E23" s="13" t="s">
        <v>41</v>
      </c>
      <c r="F23" s="38">
        <v>9789865837785</v>
      </c>
      <c r="G23" s="23">
        <v>1</v>
      </c>
      <c r="H23" s="13">
        <v>350</v>
      </c>
      <c r="I23" s="8">
        <f t="shared" si="0"/>
        <v>350</v>
      </c>
      <c r="J23" s="39" t="s">
        <v>12</v>
      </c>
      <c r="K23" s="39" t="s">
        <v>12</v>
      </c>
      <c r="L23" s="40" t="s">
        <v>12</v>
      </c>
      <c r="M23" s="12"/>
    </row>
    <row r="24" spans="1:13" s="36" customFormat="1" ht="34">
      <c r="A24" s="25">
        <v>21</v>
      </c>
      <c r="B24" s="15" t="s">
        <v>51</v>
      </c>
      <c r="C24" s="15" t="s">
        <v>84</v>
      </c>
      <c r="D24" s="37" t="s">
        <v>40</v>
      </c>
      <c r="E24" s="13" t="s">
        <v>41</v>
      </c>
      <c r="F24" s="38">
        <v>9789865837808</v>
      </c>
      <c r="G24" s="23">
        <v>1</v>
      </c>
      <c r="H24" s="13">
        <v>350</v>
      </c>
      <c r="I24" s="8">
        <f t="shared" si="0"/>
        <v>350</v>
      </c>
      <c r="J24" s="39" t="s">
        <v>12</v>
      </c>
      <c r="K24" s="39" t="s">
        <v>12</v>
      </c>
      <c r="L24" s="40" t="s">
        <v>12</v>
      </c>
      <c r="M24" s="12"/>
    </row>
    <row r="25" spans="1:13" s="36" customFormat="1" ht="34">
      <c r="A25" s="25">
        <v>22</v>
      </c>
      <c r="B25" s="15" t="s">
        <v>52</v>
      </c>
      <c r="C25" s="15" t="s">
        <v>85</v>
      </c>
      <c r="D25" s="37" t="s">
        <v>40</v>
      </c>
      <c r="E25" s="13" t="s">
        <v>41</v>
      </c>
      <c r="F25" s="38">
        <v>9789865837853</v>
      </c>
      <c r="G25" s="23">
        <v>1</v>
      </c>
      <c r="H25" s="13">
        <v>350</v>
      </c>
      <c r="I25" s="8">
        <f t="shared" si="0"/>
        <v>350</v>
      </c>
      <c r="J25" s="39" t="s">
        <v>12</v>
      </c>
      <c r="K25" s="39" t="s">
        <v>12</v>
      </c>
      <c r="L25" s="40" t="s">
        <v>12</v>
      </c>
      <c r="M25" s="12"/>
    </row>
    <row r="26" spans="1:13" s="36" customFormat="1" ht="34">
      <c r="A26" s="25">
        <v>23</v>
      </c>
      <c r="B26" s="15" t="s">
        <v>53</v>
      </c>
      <c r="C26" s="15" t="s">
        <v>81</v>
      </c>
      <c r="D26" s="37" t="s">
        <v>40</v>
      </c>
      <c r="E26" s="13" t="s">
        <v>41</v>
      </c>
      <c r="F26" s="38">
        <v>9789865837877</v>
      </c>
      <c r="G26" s="23">
        <v>1</v>
      </c>
      <c r="H26" s="13">
        <v>350</v>
      </c>
      <c r="I26" s="8">
        <f t="shared" si="0"/>
        <v>350</v>
      </c>
      <c r="J26" s="39" t="s">
        <v>12</v>
      </c>
      <c r="K26" s="39" t="s">
        <v>12</v>
      </c>
      <c r="L26" s="40" t="s">
        <v>12</v>
      </c>
      <c r="M26" s="12"/>
    </row>
    <row r="27" spans="1:13" s="36" customFormat="1" ht="45" customHeight="1">
      <c r="A27" s="25">
        <v>24</v>
      </c>
      <c r="B27" s="15" t="s">
        <v>54</v>
      </c>
      <c r="C27" s="15" t="s">
        <v>85</v>
      </c>
      <c r="D27" s="37" t="s">
        <v>40</v>
      </c>
      <c r="E27" s="13" t="s">
        <v>41</v>
      </c>
      <c r="F27" s="38">
        <v>9789865837884</v>
      </c>
      <c r="G27" s="23">
        <v>1</v>
      </c>
      <c r="H27" s="13">
        <v>350</v>
      </c>
      <c r="I27" s="8">
        <f t="shared" si="0"/>
        <v>350</v>
      </c>
      <c r="J27" s="39" t="s">
        <v>12</v>
      </c>
      <c r="K27" s="39" t="s">
        <v>12</v>
      </c>
      <c r="L27" s="40" t="s">
        <v>12</v>
      </c>
      <c r="M27" s="12"/>
    </row>
    <row r="28" spans="1:13" s="36" customFormat="1" ht="19.5">
      <c r="A28" s="25">
        <v>25</v>
      </c>
      <c r="B28" s="15" t="s">
        <v>35</v>
      </c>
      <c r="C28" s="15" t="s">
        <v>86</v>
      </c>
      <c r="D28" s="37" t="s">
        <v>31</v>
      </c>
      <c r="E28" s="13" t="s">
        <v>32</v>
      </c>
      <c r="F28" s="38">
        <v>9789570848748</v>
      </c>
      <c r="G28" s="23">
        <v>3</v>
      </c>
      <c r="H28" s="13">
        <v>350</v>
      </c>
      <c r="I28" s="8">
        <f t="shared" si="0"/>
        <v>1050</v>
      </c>
      <c r="J28" s="39" t="s">
        <v>12</v>
      </c>
      <c r="K28" s="39" t="s">
        <v>12</v>
      </c>
      <c r="L28" s="40" t="s">
        <v>12</v>
      </c>
      <c r="M28" s="12"/>
    </row>
    <row r="29" spans="1:13" s="36" customFormat="1" ht="19.5">
      <c r="A29" s="25">
        <v>26</v>
      </c>
      <c r="B29" s="15" t="s">
        <v>182</v>
      </c>
      <c r="C29" s="15" t="s">
        <v>87</v>
      </c>
      <c r="D29" s="37" t="s">
        <v>31</v>
      </c>
      <c r="E29" s="13" t="s">
        <v>32</v>
      </c>
      <c r="F29" s="38">
        <v>9789570852516</v>
      </c>
      <c r="G29" s="23">
        <v>3</v>
      </c>
      <c r="H29" s="13">
        <v>350</v>
      </c>
      <c r="I29" s="8">
        <f t="shared" si="0"/>
        <v>1050</v>
      </c>
      <c r="J29" s="39" t="s">
        <v>12</v>
      </c>
      <c r="K29" s="39" t="s">
        <v>12</v>
      </c>
      <c r="L29" s="40" t="s">
        <v>12</v>
      </c>
      <c r="M29" s="12"/>
    </row>
    <row r="30" spans="1:13" s="36" customFormat="1" ht="34">
      <c r="A30" s="25">
        <v>27</v>
      </c>
      <c r="B30" s="15" t="s">
        <v>36</v>
      </c>
      <c r="C30" s="15" t="s">
        <v>37</v>
      </c>
      <c r="D30" s="37" t="s">
        <v>38</v>
      </c>
      <c r="E30" s="13" t="s">
        <v>39</v>
      </c>
      <c r="F30" s="38">
        <v>9789863846512</v>
      </c>
      <c r="G30" s="23">
        <v>3</v>
      </c>
      <c r="H30" s="13">
        <v>480</v>
      </c>
      <c r="I30" s="8">
        <f t="shared" si="0"/>
        <v>1440</v>
      </c>
      <c r="J30" s="39" t="s">
        <v>12</v>
      </c>
      <c r="K30" s="39" t="s">
        <v>12</v>
      </c>
      <c r="L30" s="40" t="s">
        <v>12</v>
      </c>
      <c r="M30" s="12"/>
    </row>
    <row r="31" spans="1:13" s="36" customFormat="1" ht="68">
      <c r="A31" s="25">
        <v>28</v>
      </c>
      <c r="B31" s="15" t="s">
        <v>47</v>
      </c>
      <c r="C31" s="15" t="s">
        <v>48</v>
      </c>
      <c r="D31" s="37" t="s">
        <v>44</v>
      </c>
      <c r="E31" s="13" t="s">
        <v>45</v>
      </c>
      <c r="F31" s="38">
        <v>9789575035600</v>
      </c>
      <c r="G31" s="23">
        <v>3</v>
      </c>
      <c r="H31" s="13">
        <v>650</v>
      </c>
      <c r="I31" s="8">
        <f t="shared" si="0"/>
        <v>1950</v>
      </c>
      <c r="J31" s="39" t="s">
        <v>12</v>
      </c>
      <c r="K31" s="39" t="s">
        <v>12</v>
      </c>
      <c r="L31" s="40" t="s">
        <v>12</v>
      </c>
      <c r="M31" s="12"/>
    </row>
    <row r="32" spans="1:13" s="36" customFormat="1" ht="97.5" customHeight="1">
      <c r="A32" s="25">
        <v>29</v>
      </c>
      <c r="B32" s="15" t="s">
        <v>65</v>
      </c>
      <c r="C32" s="15" t="s">
        <v>82</v>
      </c>
      <c r="D32" s="37" t="s">
        <v>66</v>
      </c>
      <c r="E32" s="13" t="s">
        <v>41</v>
      </c>
      <c r="F32" s="38" t="s">
        <v>64</v>
      </c>
      <c r="G32" s="23">
        <v>1</v>
      </c>
      <c r="H32" s="13">
        <v>380</v>
      </c>
      <c r="I32" s="8">
        <f t="shared" si="0"/>
        <v>380</v>
      </c>
      <c r="J32" s="39" t="s">
        <v>12</v>
      </c>
      <c r="K32" s="39" t="s">
        <v>12</v>
      </c>
      <c r="L32" s="40" t="s">
        <v>12</v>
      </c>
      <c r="M32" s="12"/>
    </row>
    <row r="33" spans="1:14" s="36" customFormat="1" ht="34">
      <c r="A33" s="25">
        <v>30</v>
      </c>
      <c r="B33" s="15" t="s">
        <v>67</v>
      </c>
      <c r="C33" s="15" t="s">
        <v>89</v>
      </c>
      <c r="D33" s="37" t="s">
        <v>68</v>
      </c>
      <c r="E33" s="13" t="s">
        <v>41</v>
      </c>
      <c r="F33" s="38">
        <v>9789864797929</v>
      </c>
      <c r="G33" s="23">
        <v>1</v>
      </c>
      <c r="H33" s="13">
        <v>380</v>
      </c>
      <c r="I33" s="8">
        <f t="shared" si="0"/>
        <v>380</v>
      </c>
      <c r="J33" s="39" t="s">
        <v>12</v>
      </c>
      <c r="K33" s="39" t="s">
        <v>12</v>
      </c>
      <c r="L33" s="40" t="s">
        <v>12</v>
      </c>
      <c r="M33" s="12"/>
    </row>
    <row r="34" spans="1:14" s="36" customFormat="1" ht="34">
      <c r="A34" s="25">
        <v>31</v>
      </c>
      <c r="B34" s="15" t="s">
        <v>111</v>
      </c>
      <c r="C34" s="15" t="s">
        <v>113</v>
      </c>
      <c r="D34" s="37" t="s">
        <v>112</v>
      </c>
      <c r="E34" s="13" t="s">
        <v>104</v>
      </c>
      <c r="F34" s="38">
        <v>4717702100520</v>
      </c>
      <c r="G34" s="23">
        <v>3</v>
      </c>
      <c r="H34" s="13">
        <v>580</v>
      </c>
      <c r="I34" s="8">
        <f t="shared" si="0"/>
        <v>1740</v>
      </c>
      <c r="J34" s="39" t="s">
        <v>183</v>
      </c>
      <c r="K34" s="39" t="s">
        <v>12</v>
      </c>
      <c r="L34" s="40" t="s">
        <v>12</v>
      </c>
      <c r="M34" s="12"/>
    </row>
    <row r="35" spans="1:14" s="36" customFormat="1" ht="34">
      <c r="A35" s="25">
        <v>32</v>
      </c>
      <c r="B35" s="15" t="s">
        <v>43</v>
      </c>
      <c r="C35" s="15" t="s">
        <v>88</v>
      </c>
      <c r="D35" s="1" t="s">
        <v>143</v>
      </c>
      <c r="E35" s="13" t="s">
        <v>45</v>
      </c>
      <c r="F35" s="38">
        <v>9789579095648</v>
      </c>
      <c r="G35" s="23">
        <v>3</v>
      </c>
      <c r="H35" s="13">
        <v>480</v>
      </c>
      <c r="I35" s="8">
        <f>G35*H35</f>
        <v>1440</v>
      </c>
      <c r="J35" s="39" t="s">
        <v>12</v>
      </c>
      <c r="K35" s="39" t="s">
        <v>12</v>
      </c>
      <c r="L35" s="40" t="s">
        <v>12</v>
      </c>
      <c r="M35" s="12"/>
    </row>
    <row r="36" spans="1:14" s="36" customFormat="1" ht="51">
      <c r="A36" s="25">
        <v>33</v>
      </c>
      <c r="B36" s="15" t="s">
        <v>148</v>
      </c>
      <c r="C36" s="15" t="s">
        <v>150</v>
      </c>
      <c r="D36" s="1" t="s">
        <v>152</v>
      </c>
      <c r="E36" s="13" t="s">
        <v>146</v>
      </c>
      <c r="F36" s="38" t="s">
        <v>147</v>
      </c>
      <c r="G36" s="23">
        <v>3</v>
      </c>
      <c r="H36" s="13">
        <v>500</v>
      </c>
      <c r="I36" s="8">
        <f t="shared" ref="I36" si="1">G36*H36</f>
        <v>1500</v>
      </c>
      <c r="J36" s="39" t="s">
        <v>12</v>
      </c>
      <c r="K36" s="39" t="s">
        <v>12</v>
      </c>
      <c r="L36" s="40" t="s">
        <v>12</v>
      </c>
      <c r="M36" s="12"/>
    </row>
    <row r="37" spans="1:14" s="36" customFormat="1" ht="68">
      <c r="A37" s="25">
        <v>34</v>
      </c>
      <c r="B37" s="14" t="s">
        <v>142</v>
      </c>
      <c r="C37" s="56" t="s">
        <v>141</v>
      </c>
      <c r="D37" s="1" t="s">
        <v>143</v>
      </c>
      <c r="E37" s="1" t="s">
        <v>100</v>
      </c>
      <c r="F37" s="24">
        <v>9789575035723</v>
      </c>
      <c r="G37" s="1">
        <v>3</v>
      </c>
      <c r="H37" s="4">
        <v>520</v>
      </c>
      <c r="I37" s="8">
        <f t="shared" ref="I37:I38" si="2">G37*H37</f>
        <v>1560</v>
      </c>
      <c r="J37" s="9" t="s">
        <v>12</v>
      </c>
      <c r="K37" s="9" t="s">
        <v>144</v>
      </c>
      <c r="L37" s="10" t="s">
        <v>12</v>
      </c>
      <c r="M37" s="12"/>
    </row>
    <row r="38" spans="1:14" s="36" customFormat="1" ht="51">
      <c r="A38" s="25">
        <v>35</v>
      </c>
      <c r="B38" s="14" t="s">
        <v>149</v>
      </c>
      <c r="C38" s="56" t="s">
        <v>145</v>
      </c>
      <c r="D38" s="1" t="s">
        <v>143</v>
      </c>
      <c r="E38" s="1" t="s">
        <v>100</v>
      </c>
      <c r="F38" s="24">
        <v>9786263052772</v>
      </c>
      <c r="G38" s="1">
        <v>3</v>
      </c>
      <c r="H38" s="4">
        <v>520</v>
      </c>
      <c r="I38" s="8">
        <f t="shared" si="2"/>
        <v>1560</v>
      </c>
      <c r="J38" s="9" t="s">
        <v>12</v>
      </c>
      <c r="K38" s="9" t="s">
        <v>12</v>
      </c>
      <c r="L38" s="10" t="s">
        <v>12</v>
      </c>
      <c r="M38" s="12"/>
    </row>
    <row r="39" spans="1:14" s="36" customFormat="1" ht="102">
      <c r="A39" s="25">
        <v>36</v>
      </c>
      <c r="B39" s="15" t="s">
        <v>151</v>
      </c>
      <c r="C39" s="15" t="s">
        <v>132</v>
      </c>
      <c r="D39" s="37" t="s">
        <v>68</v>
      </c>
      <c r="E39" s="13" t="s">
        <v>41</v>
      </c>
      <c r="F39" s="38">
        <v>9789865257026</v>
      </c>
      <c r="G39" s="23">
        <v>3</v>
      </c>
      <c r="H39" s="13">
        <v>480</v>
      </c>
      <c r="I39" s="8">
        <f t="shared" si="0"/>
        <v>1440</v>
      </c>
      <c r="J39" s="39" t="s">
        <v>12</v>
      </c>
      <c r="K39" s="39" t="s">
        <v>12</v>
      </c>
      <c r="L39" s="40" t="s">
        <v>12</v>
      </c>
      <c r="M39" s="12"/>
    </row>
    <row r="40" spans="1:14" ht="55.5" customHeight="1">
      <c r="A40" s="25">
        <v>37</v>
      </c>
      <c r="B40" s="15" t="s">
        <v>122</v>
      </c>
      <c r="C40" s="15" t="s">
        <v>123</v>
      </c>
      <c r="D40" s="37" t="s">
        <v>68</v>
      </c>
      <c r="E40" s="13" t="s">
        <v>41</v>
      </c>
      <c r="F40" s="38">
        <v>9789864792948</v>
      </c>
      <c r="G40" s="23">
        <v>3</v>
      </c>
      <c r="H40" s="13">
        <v>480</v>
      </c>
      <c r="I40" s="8">
        <f t="shared" si="0"/>
        <v>1440</v>
      </c>
      <c r="J40" s="39" t="s">
        <v>12</v>
      </c>
      <c r="K40" s="39" t="s">
        <v>12</v>
      </c>
      <c r="L40" s="40" t="s">
        <v>12</v>
      </c>
      <c r="M40" s="12"/>
    </row>
    <row r="41" spans="1:14" ht="66.5" customHeight="1">
      <c r="A41" s="25">
        <v>38</v>
      </c>
      <c r="B41" s="15" t="s">
        <v>124</v>
      </c>
      <c r="C41" s="15" t="s">
        <v>126</v>
      </c>
      <c r="D41" s="37" t="s">
        <v>68</v>
      </c>
      <c r="E41" s="13" t="s">
        <v>41</v>
      </c>
      <c r="F41" s="38">
        <v>9789865252038</v>
      </c>
      <c r="G41" s="23">
        <v>3</v>
      </c>
      <c r="H41" s="13">
        <v>480</v>
      </c>
      <c r="I41" s="8">
        <f t="shared" si="0"/>
        <v>1440</v>
      </c>
      <c r="J41" s="39" t="s">
        <v>12</v>
      </c>
      <c r="K41" s="39" t="s">
        <v>12</v>
      </c>
      <c r="L41" s="40" t="s">
        <v>12</v>
      </c>
      <c r="M41" s="12"/>
    </row>
    <row r="42" spans="1:14" ht="54" customHeight="1">
      <c r="A42" s="25">
        <v>39</v>
      </c>
      <c r="B42" s="15" t="s">
        <v>127</v>
      </c>
      <c r="C42" s="53" t="s">
        <v>128</v>
      </c>
      <c r="D42" s="37" t="s">
        <v>68</v>
      </c>
      <c r="E42" s="13" t="s">
        <v>41</v>
      </c>
      <c r="F42" s="54" t="s">
        <v>129</v>
      </c>
      <c r="G42" s="23">
        <v>3</v>
      </c>
      <c r="H42" s="13">
        <v>480</v>
      </c>
      <c r="I42" s="8">
        <f t="shared" si="0"/>
        <v>1440</v>
      </c>
      <c r="J42" s="39" t="s">
        <v>12</v>
      </c>
      <c r="K42" s="39" t="s">
        <v>12</v>
      </c>
      <c r="L42" s="40" t="s">
        <v>12</v>
      </c>
      <c r="M42" s="12"/>
    </row>
    <row r="43" spans="1:14" ht="67" customHeight="1">
      <c r="A43" s="25">
        <v>40</v>
      </c>
      <c r="B43" s="15" t="s">
        <v>130</v>
      </c>
      <c r="C43" s="15" t="s">
        <v>131</v>
      </c>
      <c r="D43" s="37" t="s">
        <v>68</v>
      </c>
      <c r="E43" s="13" t="s">
        <v>41</v>
      </c>
      <c r="F43" s="38">
        <v>9789865535384</v>
      </c>
      <c r="G43" s="23">
        <v>3</v>
      </c>
      <c r="H43" s="13">
        <v>480</v>
      </c>
      <c r="I43" s="8">
        <f t="shared" si="0"/>
        <v>1440</v>
      </c>
      <c r="J43" s="39" t="s">
        <v>12</v>
      </c>
      <c r="K43" s="39" t="s">
        <v>12</v>
      </c>
      <c r="L43" s="40" t="s">
        <v>12</v>
      </c>
      <c r="M43" s="12"/>
    </row>
    <row r="44" spans="1:14" ht="52.5" customHeight="1">
      <c r="A44" s="25">
        <v>41</v>
      </c>
      <c r="B44" s="15" t="s">
        <v>140</v>
      </c>
      <c r="C44" s="15" t="s">
        <v>139</v>
      </c>
      <c r="D44" s="37" t="s">
        <v>68</v>
      </c>
      <c r="E44" s="13" t="s">
        <v>41</v>
      </c>
      <c r="F44" s="38" t="s">
        <v>133</v>
      </c>
      <c r="G44" s="23">
        <v>3</v>
      </c>
      <c r="H44" s="13">
        <v>480</v>
      </c>
      <c r="I44" s="8">
        <f t="shared" si="0"/>
        <v>1440</v>
      </c>
      <c r="J44" s="39" t="s">
        <v>12</v>
      </c>
      <c r="K44" s="39" t="s">
        <v>12</v>
      </c>
      <c r="L44" s="40" t="s">
        <v>12</v>
      </c>
      <c r="M44" s="12"/>
      <c r="N44" s="51"/>
    </row>
    <row r="45" spans="1:14" ht="57.5" customHeight="1">
      <c r="A45" s="25">
        <v>42</v>
      </c>
      <c r="B45" s="15" t="s">
        <v>138</v>
      </c>
      <c r="C45" s="15" t="s">
        <v>137</v>
      </c>
      <c r="D45" s="37" t="s">
        <v>68</v>
      </c>
      <c r="E45" s="13" t="s">
        <v>41</v>
      </c>
      <c r="F45" s="38" t="s">
        <v>134</v>
      </c>
      <c r="G45" s="23">
        <v>3</v>
      </c>
      <c r="H45" s="13">
        <v>480</v>
      </c>
      <c r="I45" s="8">
        <f t="shared" si="0"/>
        <v>1440</v>
      </c>
      <c r="J45" s="39" t="s">
        <v>12</v>
      </c>
      <c r="K45" s="39" t="s">
        <v>12</v>
      </c>
      <c r="L45" s="40" t="s">
        <v>12</v>
      </c>
      <c r="M45" s="12"/>
    </row>
    <row r="46" spans="1:14" ht="54.5" customHeight="1">
      <c r="A46" s="25">
        <v>43</v>
      </c>
      <c r="B46" s="15" t="s">
        <v>136</v>
      </c>
      <c r="C46" s="15" t="s">
        <v>135</v>
      </c>
      <c r="D46" s="37" t="s">
        <v>125</v>
      </c>
      <c r="E46" s="13" t="s">
        <v>41</v>
      </c>
      <c r="F46" s="38">
        <v>9789864796472</v>
      </c>
      <c r="G46" s="23">
        <v>3</v>
      </c>
      <c r="H46" s="13">
        <v>480</v>
      </c>
      <c r="I46" s="8">
        <f t="shared" si="0"/>
        <v>1440</v>
      </c>
      <c r="J46" s="39" t="s">
        <v>12</v>
      </c>
      <c r="K46" s="39" t="s">
        <v>12</v>
      </c>
      <c r="L46" s="40" t="s">
        <v>12</v>
      </c>
      <c r="M46" s="12"/>
    </row>
    <row r="47" spans="1:14" ht="19.5">
      <c r="A47" s="1">
        <v>44</v>
      </c>
      <c r="B47" s="14" t="s">
        <v>108</v>
      </c>
      <c r="C47" s="56" t="s">
        <v>109</v>
      </c>
      <c r="D47" s="1" t="s">
        <v>99</v>
      </c>
      <c r="E47" s="1" t="s">
        <v>100</v>
      </c>
      <c r="F47" s="24">
        <v>9789865257170</v>
      </c>
      <c r="G47" s="1">
        <v>3</v>
      </c>
      <c r="H47" s="4">
        <v>450</v>
      </c>
      <c r="I47" s="8">
        <f>G47*H47</f>
        <v>1350</v>
      </c>
      <c r="J47" s="9" t="s">
        <v>12</v>
      </c>
      <c r="K47" s="9" t="s">
        <v>12</v>
      </c>
      <c r="L47" s="10" t="s">
        <v>12</v>
      </c>
      <c r="M47" s="58"/>
    </row>
    <row r="48" spans="1:14" ht="40" customHeight="1">
      <c r="A48" s="1">
        <v>45</v>
      </c>
      <c r="B48" s="14" t="s">
        <v>105</v>
      </c>
      <c r="C48" s="56" t="s">
        <v>163</v>
      </c>
      <c r="D48" s="1" t="s">
        <v>103</v>
      </c>
      <c r="E48" s="1" t="s">
        <v>104</v>
      </c>
      <c r="F48" s="24">
        <v>9789865256883</v>
      </c>
      <c r="G48" s="1">
        <v>1</v>
      </c>
      <c r="H48" s="4">
        <v>480</v>
      </c>
      <c r="I48" s="8">
        <f>G48*H48</f>
        <v>480</v>
      </c>
      <c r="J48" s="9" t="s">
        <v>12</v>
      </c>
      <c r="K48" s="9" t="s">
        <v>12</v>
      </c>
      <c r="L48" s="10" t="s">
        <v>12</v>
      </c>
      <c r="M48" s="7"/>
    </row>
    <row r="49" spans="1:13" ht="40" customHeight="1">
      <c r="A49" s="1">
        <v>46</v>
      </c>
      <c r="B49" s="14" t="s">
        <v>107</v>
      </c>
      <c r="C49" s="56" t="s">
        <v>153</v>
      </c>
      <c r="D49" s="1" t="s">
        <v>103</v>
      </c>
      <c r="E49" s="1" t="s">
        <v>104</v>
      </c>
      <c r="F49" s="24">
        <v>9789865256906</v>
      </c>
      <c r="G49" s="1">
        <v>1</v>
      </c>
      <c r="H49" s="4">
        <v>480</v>
      </c>
      <c r="I49" s="8">
        <f>G49*H49</f>
        <v>480</v>
      </c>
      <c r="J49" s="9" t="s">
        <v>12</v>
      </c>
      <c r="K49" s="9" t="s">
        <v>12</v>
      </c>
      <c r="L49" s="10" t="s">
        <v>12</v>
      </c>
      <c r="M49" s="7"/>
    </row>
    <row r="50" spans="1:13" ht="43.5" customHeight="1">
      <c r="A50" s="1">
        <v>47</v>
      </c>
      <c r="B50" s="14" t="s">
        <v>106</v>
      </c>
      <c r="C50" s="56" t="s">
        <v>164</v>
      </c>
      <c r="D50" s="1" t="s">
        <v>103</v>
      </c>
      <c r="E50" s="1" t="s">
        <v>104</v>
      </c>
      <c r="F50" s="24">
        <v>9789865256890</v>
      </c>
      <c r="G50" s="1">
        <v>1</v>
      </c>
      <c r="H50" s="4">
        <v>480</v>
      </c>
      <c r="I50" s="8">
        <f>G50*H50</f>
        <v>480</v>
      </c>
      <c r="J50" s="9" t="s">
        <v>12</v>
      </c>
      <c r="K50" s="9" t="s">
        <v>12</v>
      </c>
      <c r="L50" s="10" t="s">
        <v>12</v>
      </c>
      <c r="M50" s="7"/>
    </row>
    <row r="51" spans="1:13" ht="44.5" customHeight="1">
      <c r="A51" s="1">
        <v>48</v>
      </c>
      <c r="B51" s="14" t="s">
        <v>101</v>
      </c>
      <c r="C51" s="56" t="s">
        <v>102</v>
      </c>
      <c r="D51" s="1" t="s">
        <v>99</v>
      </c>
      <c r="E51" s="1" t="s">
        <v>100</v>
      </c>
      <c r="F51" s="24">
        <v>9789864799381</v>
      </c>
      <c r="G51" s="1">
        <v>1</v>
      </c>
      <c r="H51" s="4">
        <v>799</v>
      </c>
      <c r="I51" s="8">
        <f>G51*H51</f>
        <v>799</v>
      </c>
      <c r="J51" s="9" t="s">
        <v>12</v>
      </c>
      <c r="K51" s="9" t="s">
        <v>12</v>
      </c>
      <c r="L51" s="10" t="s">
        <v>12</v>
      </c>
      <c r="M51" s="7"/>
    </row>
    <row r="52" spans="1:13" ht="34">
      <c r="A52" s="6">
        <v>49</v>
      </c>
      <c r="B52" s="3" t="s">
        <v>27</v>
      </c>
      <c r="C52" s="47" t="s">
        <v>154</v>
      </c>
      <c r="D52" s="17" t="s">
        <v>14</v>
      </c>
      <c r="E52" s="11" t="s">
        <v>13</v>
      </c>
      <c r="F52" s="20" t="s">
        <v>17</v>
      </c>
      <c r="G52" s="7">
        <v>1</v>
      </c>
      <c r="H52" s="8">
        <v>300</v>
      </c>
      <c r="I52" s="8">
        <f t="shared" ref="I52:I53" si="3">G52*H52</f>
        <v>300</v>
      </c>
      <c r="J52" s="9" t="s">
        <v>12</v>
      </c>
      <c r="K52" s="9" t="s">
        <v>12</v>
      </c>
      <c r="L52" s="10" t="s">
        <v>12</v>
      </c>
      <c r="M52" s="48"/>
    </row>
    <row r="53" spans="1:13" ht="34">
      <c r="A53" s="6">
        <v>50</v>
      </c>
      <c r="B53" s="3" t="s">
        <v>28</v>
      </c>
      <c r="C53" s="47" t="s">
        <v>155</v>
      </c>
      <c r="D53" s="17" t="s">
        <v>15</v>
      </c>
      <c r="E53" s="11" t="s">
        <v>13</v>
      </c>
      <c r="F53" s="20" t="s">
        <v>18</v>
      </c>
      <c r="G53" s="7">
        <v>2</v>
      </c>
      <c r="H53" s="8">
        <v>380</v>
      </c>
      <c r="I53" s="8">
        <f t="shared" si="3"/>
        <v>760</v>
      </c>
      <c r="J53" s="9" t="s">
        <v>12</v>
      </c>
      <c r="K53" s="9" t="s">
        <v>12</v>
      </c>
      <c r="L53" s="10" t="s">
        <v>12</v>
      </c>
      <c r="M53" s="48"/>
    </row>
    <row r="54" spans="1:13" ht="19.5">
      <c r="A54" s="6">
        <v>51</v>
      </c>
      <c r="B54" s="3" t="s">
        <v>29</v>
      </c>
      <c r="C54" s="47" t="s">
        <v>156</v>
      </c>
      <c r="D54" s="17" t="s">
        <v>16</v>
      </c>
      <c r="E54" s="11" t="s">
        <v>13</v>
      </c>
      <c r="F54" s="20" t="s">
        <v>19</v>
      </c>
      <c r="G54" s="7">
        <v>1</v>
      </c>
      <c r="H54" s="8">
        <v>250</v>
      </c>
      <c r="I54" s="8">
        <f t="shared" ref="I54:I55" si="4">G54*H54</f>
        <v>250</v>
      </c>
      <c r="J54" s="9" t="s">
        <v>12</v>
      </c>
      <c r="K54" s="9" t="s">
        <v>12</v>
      </c>
      <c r="L54" s="10" t="s">
        <v>12</v>
      </c>
      <c r="M54" s="48"/>
    </row>
    <row r="55" spans="1:13" ht="19.5">
      <c r="A55" s="6">
        <v>52</v>
      </c>
      <c r="B55" s="3" t="s">
        <v>30</v>
      </c>
      <c r="C55" s="47" t="s">
        <v>157</v>
      </c>
      <c r="D55" s="17" t="s">
        <v>20</v>
      </c>
      <c r="E55" s="11" t="s">
        <v>13</v>
      </c>
      <c r="F55" s="20" t="s">
        <v>21</v>
      </c>
      <c r="G55" s="7">
        <v>1</v>
      </c>
      <c r="H55" s="8">
        <v>350</v>
      </c>
      <c r="I55" s="8">
        <f t="shared" si="4"/>
        <v>350</v>
      </c>
      <c r="J55" s="9" t="s">
        <v>12</v>
      </c>
      <c r="K55" s="9" t="s">
        <v>12</v>
      </c>
      <c r="L55" s="10" t="s">
        <v>12</v>
      </c>
      <c r="M55" s="48"/>
    </row>
    <row r="56" spans="1:13">
      <c r="A56" s="42" t="s">
        <v>92</v>
      </c>
      <c r="B56" s="43"/>
      <c r="C56" s="49"/>
      <c r="D56" s="44"/>
      <c r="E56" s="42"/>
      <c r="F56" s="45"/>
      <c r="G56" s="42">
        <f>SUM(G4:G55)</f>
        <v>119</v>
      </c>
      <c r="H56" s="42"/>
      <c r="I56" s="42">
        <f>SUM(I4:I55)</f>
        <v>66906</v>
      </c>
      <c r="J56" s="42"/>
      <c r="K56" s="42"/>
      <c r="L56" s="42"/>
      <c r="M56" s="49"/>
    </row>
    <row r="57" spans="1:13" ht="223" customHeight="1">
      <c r="A57" s="65" t="s">
        <v>181</v>
      </c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</row>
    <row r="58" spans="1:13" ht="82.5" customHeight="1">
      <c r="A58" s="67" t="s">
        <v>93</v>
      </c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</row>
  </sheetData>
  <mergeCells count="4">
    <mergeCell ref="A1:M1"/>
    <mergeCell ref="A2:M2"/>
    <mergeCell ref="A57:M57"/>
    <mergeCell ref="A58:M58"/>
  </mergeCells>
  <phoneticPr fontId="2" type="noConversion"/>
  <pageMargins left="0.19685039370078741" right="0.19685039370078741" top="0.35433070866141736" bottom="0.35433070866141736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111書單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office-A1</dc:creator>
  <cp:lastModifiedBy>USER</cp:lastModifiedBy>
  <cp:lastPrinted>2022-12-26T05:01:26Z</cp:lastPrinted>
  <dcterms:created xsi:type="dcterms:W3CDTF">2022-07-14T03:40:23Z</dcterms:created>
  <dcterms:modified xsi:type="dcterms:W3CDTF">2022-12-27T02:25:20Z</dcterms:modified>
</cp:coreProperties>
</file>